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1" documentId="8_{F0D532CC-40E9-1A49-9D65-3BC51FB7AC6A}" xr6:coauthVersionLast="47" xr6:coauthVersionMax="47" xr10:uidLastSave="{A05C773B-AC2E-2B4D-895F-2DAEC626F348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l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<sst xmlns="http://schemas.openxmlformats.org/spreadsheetml/2006/main" count="12" uniqueCount="12">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</sst>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E1" zoomScale="186" workbookViewId="0">
      <selection activeCell="I11" sqref="I11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138</v>
      </c>
    </row>
    <row r="5" spans="6:10">
      <c r="I5" t="s">
        <v>11</v>
      </c>
      <c r="J5">
        <v>173226</v>
      </c>
    </row>
    <row r="7" spans="6:10">
      <c r="F7" t="s">
        <v>1</v>
      </c>
      <c r="G7">
        <f>H7+(I7*G8)</f>
        <v>190556699.8064</v>
      </c>
      <c r="H7" s="7">
        <v>165688132.72999999</v>
      </c>
      <c r="I7">
        <f>J5*J4</f>
        <v>23905188</v>
      </c>
    </row>
    <row r="8" spans="6:10">
      <c r="F8" t="s">
        <v>2</v>
      </c>
      <c r="G8">
        <v>1.0403</v>
      </c>
      <c r="H8" s="2"/>
      <c r="J8" t="s">
        <v>9</v>
      </c>
    </row>
    <row r="9" spans="6:10">
      <c r="F9" t="s">
        <v>3</v>
      </c>
      <c r="G9" s="3">
        <f>G7/G8</f>
        <v>183174757.09545323</v>
      </c>
      <c r="H9" s="2"/>
    </row>
    <row r="10" spans="6:10">
      <c r="F10" t="s">
        <v>4</v>
      </c>
      <c r="G10" s="4">
        <v>2671756.35</v>
      </c>
      <c r="H10" s="2"/>
    </row>
    <row r="11" spans="6:10">
      <c r="F11" t="s">
        <v>8</v>
      </c>
      <c r="G11" s="4">
        <v>-1324077.96</v>
      </c>
      <c r="H11" s="2"/>
    </row>
    <row r="12" spans="6:10">
      <c r="F12" t="s">
        <v>7</v>
      </c>
      <c r="G12" s="8">
        <v>-69643.009999999995</v>
      </c>
      <c r="H12" s="2"/>
    </row>
    <row r="13" spans="6:10">
      <c r="F13" t="s">
        <v>5</v>
      </c>
      <c r="G13" s="3">
        <f>G9+G10+G11+G12</f>
        <v>184452792.47545323</v>
      </c>
      <c r="H13" s="2"/>
      <c r="I13" s="5"/>
    </row>
    <row r="14" spans="6:10">
      <c r="F14" t="s">
        <v>0</v>
      </c>
      <c r="G14" s="4">
        <v>184423841.63</v>
      </c>
      <c r="H14" s="2"/>
      <c r="J14" s="3"/>
    </row>
    <row r="15" spans="6:10">
      <c r="F15" t="s">
        <v>6</v>
      </c>
      <c r="G15" s="1">
        <f>G13/G14-1</f>
        <v>1.5697995008312482E-4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metadata/properties"/>
    <ds:schemaRef ds:uri="c5de988d-6923-4f6b-a43f-2c58cedd48df"/>
    <ds:schemaRef ds:uri="http://purl.org/dc/terms/"/>
    <ds:schemaRef ds:uri="http://schemas.microsoft.com/office/2006/documentManagement/types"/>
    <ds:schemaRef ds:uri="8d7f15c9-f565-407b-a8f7-533c7d467fcc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2025-02-06T08:15:34Z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